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psiinkoop.sharepoint.com/sites/PSI/Gedeelde  documenten/Opdrachten/Lopend/UTR 2025-030 Monostromen/3a. Aanbesteding/2c. Aanbesteding voorbereiding/3. Publicatie/"/>
    </mc:Choice>
  </mc:AlternateContent>
  <xr:revisionPtr revIDLastSave="3" documentId="8_{7F6E6496-CF9E-4175-A1ED-AA35E8B7748B}" xr6:coauthVersionLast="47" xr6:coauthVersionMax="47" xr10:uidLastSave="{DDEF912A-507E-4232-B836-49E72EE5334E}"/>
  <bookViews>
    <workbookView xWindow="-108" yWindow="-108" windowWidth="23256" windowHeight="13896" xr2:uid="{3805B64E-8797-4A6C-827E-9088685F4AC4}"/>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2" i="1" l="1"/>
  <c r="C22" i="1"/>
  <c r="E21" i="1"/>
  <c r="C21" i="1"/>
  <c r="B21" i="1"/>
  <c r="E20" i="1"/>
  <c r="C20" i="1"/>
  <c r="B20" i="1"/>
  <c r="E19" i="1"/>
  <c r="C19" i="1"/>
  <c r="B19" i="1"/>
  <c r="E18" i="1"/>
  <c r="C18" i="1"/>
  <c r="B18" i="1"/>
  <c r="E13" i="1"/>
  <c r="B13" i="1"/>
  <c r="F13" i="1" s="1"/>
  <c r="E12" i="1"/>
  <c r="B12" i="1"/>
  <c r="F12" i="1" s="1"/>
  <c r="F22" i="1" l="1"/>
  <c r="F18" i="1"/>
  <c r="F19" i="1"/>
  <c r="F20" i="1"/>
  <c r="F21" i="1"/>
  <c r="F23" i="1" l="1"/>
  <c r="F25" i="1" s="1"/>
</calcChain>
</file>

<file path=xl/sharedStrings.xml><?xml version="1.0" encoding="utf-8"?>
<sst xmlns="http://schemas.openxmlformats.org/spreadsheetml/2006/main" count="28" uniqueCount="24">
  <si>
    <t>Bijlage 8 Prijzenblad EU aanbesteding Verwerking Monostroom metaal</t>
  </si>
  <si>
    <t>In dit invulblad dient inschrijver een prijs (in Euro's) per ton in te vullen voor de volgende monostroom: ferro en non-ferro</t>
  </si>
  <si>
    <t xml:space="preserve">Inschrijver vult alleen de geel gearceerde cel(len) onder 'Percentage' 'Opbrengst per tonnage' en rechts van 'Opbrengst is bepaald middels:' en 'Toelichting' in. 
Het prijzenblad wordt digitaal ingevuld zodat de totaalprijs automatisch wordt uitgerekend. Prijzenbladen waarin de totaalprijs (Inschrijfsom in cel D32) niet is berekend, kunnen niet verwerkt worden in de beoordeling. </t>
  </si>
  <si>
    <t xml:space="preserve">Inschrijver dient uit te gaan van de vermelde tonnages in de tabel. De prijs dient een all-in prijs te zijn (excl. BTW). Alle reeds ingevulde all-in prijzen betreffen prijzen excl. BTW. De vermelde hoeveelheden kilo's en aantal procenten zijn een aanname en dienen slechts ter indicatie. </t>
  </si>
  <si>
    <t>Inschrijver vult onder 'opbrengst per' in welke prijs per ton wordt gerekend voor de verwerking van de Monostroom metaal.</t>
  </si>
  <si>
    <t>Monostroom</t>
  </si>
  <si>
    <t>Hoeveelheid in tonnages per jaar</t>
  </si>
  <si>
    <t>Opbrengst per ton</t>
  </si>
  <si>
    <t>% opdrachtnemer</t>
  </si>
  <si>
    <t>Totaal</t>
  </si>
  <si>
    <t>Ferro (metaal)</t>
  </si>
  <si>
    <t>Gruis</t>
  </si>
  <si>
    <t>Knipijzer</t>
  </si>
  <si>
    <t xml:space="preserve">Bij de 'Opbrengst per ton' is sprake van een fictieve samenstelling van de monostroom. Deze fictieve samenstelling komt overeen met de ficteve samenstelling uit de rekentool voor het subgunningcriterium kwaliteit. Inschrijver geeft bij de 'Opbrengst per kilogram' aan hoeveel opbrengst wordt gecrediteerd aan Opdrachtgever voor deze metaalsoorten. 
In het geval van dagprijzen of dagkoersen, wordt uitgegaan van de datum van publicatie van de Aanbesteding. </t>
  </si>
  <si>
    <t>Fictieve samenstelling levering</t>
  </si>
  <si>
    <t>% opdrachtgever</t>
  </si>
  <si>
    <t>Non-Ferro</t>
  </si>
  <si>
    <t>Rood koper</t>
  </si>
  <si>
    <t>Geel koper (messing)</t>
  </si>
  <si>
    <t xml:space="preserve">Zink </t>
  </si>
  <si>
    <t>Lood</t>
  </si>
  <si>
    <t xml:space="preserve">Aluminium </t>
  </si>
  <si>
    <t>Totaalopbrengst</t>
  </si>
  <si>
    <t>Inschrijfsom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</si>
</sst>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quot;€&quot;\ #,##0.0000"/>
    <numFmt numFmtId="165" formatCode="#,##0.000"/>
    <numFmt numFmtId="166" formatCode="&quot;€&quot;\ #,##0.00"/>
    <numFmt numFmtId="167" formatCode="_ &quot;€&quot;\ * #,##0.0000_ ;_ &quot;€&quot;\ * \-#,##0.0000_ ;_ &quot;€&quot;\ * &quot;-&quot;??_ ;_ @_ "/>
  </numFmts>
  <fonts count="8" x14ac:knownFonts="1">
    <font>
      <sz val="11"/>
      <color theme="1"/>
      <name val="Aptos Narrow"/>
      <family val="2"/>
      <scheme val="minor"/>
    </font>
    <font>
      <sz val="11"/>
      <color theme="1"/>
      <name val="Aptos Narrow"/>
      <family val="2"/>
      <scheme val="minor"/>
    </font>
    <font>
      <b/>
      <sz val="11"/>
      <color theme="1"/>
      <name val="Arial"/>
      <family val="2"/>
    </font>
    <font>
      <sz val="9"/>
      <color theme="1"/>
      <name val="Arial"/>
      <family val="2"/>
    </font>
    <font>
      <sz val="9"/>
      <name val="Arial"/>
      <family val="2"/>
    </font>
    <font>
      <i/>
      <sz val="9"/>
      <color theme="1"/>
      <name val="Arial"/>
      <family val="2"/>
    </font>
    <font>
      <b/>
      <sz val="9"/>
      <color theme="0"/>
      <name val="Arial"/>
      <family val="2"/>
    </font>
    <font>
      <b/>
      <sz val="9"/>
      <color theme="1"/>
      <name val="Arial"/>
      <family val="2"/>
    </font>
  </fonts>
  <fills count="8">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3"/>
        <bgColor indexed="64"/>
      </patternFill>
    </fill>
    <fill>
      <patternFill patternType="solid">
        <fgColor theme="0" tint="-0.14999847407452621"/>
        <bgColor indexed="64"/>
      </patternFill>
    </fill>
    <fill>
      <patternFill patternType="solid">
        <fgColor rgb="FFFFFF00"/>
        <bgColor indexed="64"/>
      </patternFill>
    </fill>
    <fill>
      <patternFill patternType="solid">
        <fgColor theme="3" tint="0.59999389629810485"/>
        <bgColor indexed="64"/>
      </patternFill>
    </fill>
  </fills>
  <borders count="1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52">
    <xf numFmtId="0" fontId="0" fillId="0" borderId="0" xfId="0"/>
    <xf numFmtId="0" fontId="3" fillId="2" borderId="0" xfId="0" applyFont="1" applyFill="1" applyAlignment="1">
      <alignment horizontal="left"/>
    </xf>
    <xf numFmtId="0" fontId="3" fillId="3" borderId="0" xfId="0" applyFont="1" applyFill="1" applyAlignment="1">
      <alignment wrapText="1"/>
    </xf>
    <xf numFmtId="0" fontId="3" fillId="3" borderId="0" xfId="0" applyFont="1" applyFill="1" applyAlignment="1">
      <alignment horizontal="left" wrapText="1"/>
    </xf>
    <xf numFmtId="0" fontId="3" fillId="3" borderId="0" xfId="0" applyFont="1" applyFill="1" applyAlignment="1">
      <alignment horizontal="left"/>
    </xf>
    <xf numFmtId="0" fontId="3" fillId="2" borderId="0" xfId="0" applyFont="1" applyFill="1"/>
    <xf numFmtId="0" fontId="6" fillId="4" borderId="5" xfId="0" applyFont="1" applyFill="1" applyBorder="1"/>
    <xf numFmtId="0" fontId="6" fillId="4" borderId="6" xfId="0" applyFont="1" applyFill="1" applyBorder="1"/>
    <xf numFmtId="0" fontId="6" fillId="4" borderId="6" xfId="0" applyFont="1" applyFill="1" applyBorder="1" applyAlignment="1">
      <alignment horizontal="center"/>
    </xf>
    <xf numFmtId="0" fontId="6" fillId="4" borderId="7" xfId="0" applyFont="1" applyFill="1" applyBorder="1" applyAlignment="1">
      <alignment horizontal="center"/>
    </xf>
    <xf numFmtId="0" fontId="6" fillId="4" borderId="8" xfId="0" applyFont="1" applyFill="1" applyBorder="1" applyAlignment="1">
      <alignment horizontal="center"/>
    </xf>
    <xf numFmtId="0" fontId="7" fillId="5" borderId="9" xfId="0" applyFont="1" applyFill="1" applyBorder="1" applyAlignment="1">
      <alignment horizontal="center"/>
    </xf>
    <xf numFmtId="3" fontId="3" fillId="5" borderId="9" xfId="0" applyNumberFormat="1" applyFont="1" applyFill="1" applyBorder="1" applyAlignment="1">
      <alignment horizontal="center"/>
    </xf>
    <xf numFmtId="10" fontId="3" fillId="5" borderId="9" xfId="0" applyNumberFormat="1" applyFont="1" applyFill="1" applyBorder="1" applyAlignment="1" applyProtection="1">
      <alignment horizontal="center"/>
      <protection locked="0"/>
    </xf>
    <xf numFmtId="164" fontId="3" fillId="5" borderId="9" xfId="0" applyNumberFormat="1" applyFont="1" applyFill="1" applyBorder="1"/>
    <xf numFmtId="0" fontId="3" fillId="5" borderId="9" xfId="0" applyFont="1" applyFill="1" applyBorder="1"/>
    <xf numFmtId="164" fontId="3" fillId="5" borderId="9" xfId="0" applyNumberFormat="1" applyFont="1" applyFill="1" applyBorder="1" applyAlignment="1" applyProtection="1">
      <alignment horizontal="center"/>
      <protection locked="0"/>
    </xf>
    <xf numFmtId="10" fontId="3" fillId="6" borderId="9" xfId="0" applyNumberFormat="1" applyFont="1" applyFill="1" applyBorder="1" applyAlignment="1" applyProtection="1">
      <alignment horizontal="center"/>
      <protection locked="0"/>
    </xf>
    <xf numFmtId="164" fontId="3" fillId="5" borderId="10" xfId="0" applyNumberFormat="1" applyFont="1" applyFill="1" applyBorder="1"/>
    <xf numFmtId="0" fontId="7" fillId="5" borderId="5" xfId="0" applyFont="1" applyFill="1" applyBorder="1" applyAlignment="1">
      <alignment horizontal="center"/>
    </xf>
    <xf numFmtId="3" fontId="3" fillId="5" borderId="5" xfId="0" applyNumberFormat="1" applyFont="1" applyFill="1" applyBorder="1" applyAlignment="1">
      <alignment horizontal="center"/>
    </xf>
    <xf numFmtId="164" fontId="3" fillId="5" borderId="11" xfId="0" applyNumberFormat="1" applyFont="1" applyFill="1" applyBorder="1" applyAlignment="1" applyProtection="1">
      <alignment horizontal="center"/>
      <protection locked="0"/>
    </xf>
    <xf numFmtId="10" fontId="3" fillId="5" borderId="12" xfId="0" applyNumberFormat="1" applyFont="1" applyFill="1" applyBorder="1" applyAlignment="1" applyProtection="1">
      <alignment horizontal="center"/>
      <protection locked="0"/>
    </xf>
    <xf numFmtId="3" fontId="3" fillId="5" borderId="5" xfId="0" applyNumberFormat="1" applyFont="1" applyFill="1" applyBorder="1"/>
    <xf numFmtId="165" fontId="3" fillId="5" borderId="5" xfId="0" applyNumberFormat="1" applyFont="1" applyFill="1" applyBorder="1" applyAlignment="1">
      <alignment horizontal="center"/>
    </xf>
    <xf numFmtId="166" fontId="3" fillId="5" borderId="11" xfId="0" applyNumberFormat="1" applyFont="1" applyFill="1" applyBorder="1" applyAlignment="1" applyProtection="1">
      <alignment horizontal="center"/>
      <protection locked="0"/>
    </xf>
    <xf numFmtId="10" fontId="3" fillId="6" borderId="12" xfId="0" applyNumberFormat="1" applyFont="1" applyFill="1" applyBorder="1" applyAlignment="1" applyProtection="1">
      <alignment horizontal="center"/>
      <protection locked="0"/>
    </xf>
    <xf numFmtId="0" fontId="7" fillId="5" borderId="14" xfId="0" applyFont="1" applyFill="1" applyBorder="1" applyAlignment="1">
      <alignment horizontal="right"/>
    </xf>
    <xf numFmtId="164" fontId="3" fillId="5" borderId="15" xfId="0" applyNumberFormat="1" applyFont="1" applyFill="1" applyBorder="1"/>
    <xf numFmtId="0" fontId="7" fillId="5" borderId="15" xfId="0" applyFont="1" applyFill="1" applyBorder="1" applyAlignment="1">
      <alignment horizontal="right"/>
    </xf>
    <xf numFmtId="167" fontId="7" fillId="7" borderId="16" xfId="1" applyNumberFormat="1" applyFont="1" applyFill="1" applyBorder="1"/>
    <xf numFmtId="0" fontId="5" fillId="0" borderId="1" xfId="0" applyFont="1" applyBorder="1" applyAlignment="1">
      <alignment horizontal="left"/>
    </xf>
    <xf numFmtId="0" fontId="5" fillId="0" borderId="2" xfId="0" applyFont="1"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7" fillId="5" borderId="13" xfId="0" applyFont="1" applyFill="1" applyBorder="1" applyAlignment="1">
      <alignment horizontal="right"/>
    </xf>
    <xf numFmtId="0" fontId="7" fillId="5" borderId="14" xfId="0" applyFont="1" applyFill="1" applyBorder="1" applyAlignment="1">
      <alignment horizontal="right"/>
    </xf>
    <xf numFmtId="0" fontId="3" fillId="0" borderId="0" xfId="0" applyFont="1" applyAlignment="1">
      <alignment horizontal="left" vertical="top" wrapText="1"/>
    </xf>
    <xf numFmtId="0" fontId="7" fillId="5" borderId="15" xfId="0" applyFont="1" applyFill="1" applyBorder="1" applyAlignment="1">
      <alignment horizontal="right"/>
    </xf>
    <xf numFmtId="0" fontId="2" fillId="2" borderId="0" xfId="0" applyFont="1" applyFill="1" applyAlignment="1">
      <alignment horizontal="left"/>
    </xf>
    <xf numFmtId="0" fontId="3" fillId="2" borderId="0" xfId="0" applyFont="1" applyFill="1" applyAlignment="1">
      <alignment horizontal="left"/>
    </xf>
    <xf numFmtId="0" fontId="4" fillId="3" borderId="0" xfId="0" applyFont="1" applyFill="1" applyAlignment="1">
      <alignment vertical="top" wrapText="1"/>
    </xf>
    <xf numFmtId="0" fontId="3" fillId="3" borderId="0" xfId="0" applyFont="1" applyFill="1" applyAlignment="1">
      <alignment horizontal="left" wrapText="1"/>
    </xf>
    <xf numFmtId="0" fontId="3" fillId="3" borderId="0" xfId="0" applyFont="1" applyFill="1" applyAlignment="1">
      <alignment horizontal="left"/>
    </xf>
    <xf numFmtId="0" fontId="5" fillId="3" borderId="1" xfId="0" applyFont="1" applyFill="1" applyBorder="1" applyAlignment="1">
      <alignment horizontal="left" wrapText="1"/>
    </xf>
    <xf numFmtId="0" fontId="5" fillId="3" borderId="2" xfId="0" applyFont="1" applyFill="1" applyBorder="1" applyAlignment="1">
      <alignment horizontal="left" wrapText="1"/>
    </xf>
    <xf numFmtId="0" fontId="5" fillId="3" borderId="3" xfId="0" applyFont="1" applyFill="1" applyBorder="1" applyAlignment="1">
      <alignment horizontal="left" wrapText="1"/>
    </xf>
    <xf numFmtId="0" fontId="5" fillId="3" borderId="4" xfId="0" applyFont="1" applyFill="1" applyBorder="1" applyAlignment="1">
      <alignment horizontal="left"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DDC02-826E-4562-B598-38D53066FB57}">
  <dimension ref="A1:F25"/>
  <sheetViews>
    <sheetView tabSelected="1" workbookViewId="0">
      <selection activeCell="B20" sqref="B20"/>
    </sheetView>
  </sheetViews>
  <sheetFormatPr defaultRowHeight="14.4" x14ac:dyDescent="0.3"/>
  <cols>
    <col min="1" max="1" width="25.88671875" bestFit="1" customWidth="1"/>
    <col min="2" max="2" width="27.44140625" bestFit="1" customWidth="1"/>
    <col min="3" max="3" width="15.44140625" bestFit="1" customWidth="1"/>
    <col min="4" max="4" width="14.77734375" bestFit="1" customWidth="1"/>
    <col min="5" max="5" width="14.44140625" bestFit="1" customWidth="1"/>
    <col min="6" max="6" width="12.88671875" bestFit="1" customWidth="1"/>
  </cols>
  <sheetData>
    <row r="1" spans="1:6" x14ac:dyDescent="0.3">
      <c r="A1" s="43" t="s">
        <v>0</v>
      </c>
      <c r="B1" s="43"/>
      <c r="C1" s="43"/>
      <c r="D1" s="43"/>
      <c r="E1" s="43"/>
      <c r="F1" s="43"/>
    </row>
    <row r="2" spans="1:6" x14ac:dyDescent="0.3">
      <c r="A2" s="44" t="s">
        <v>1</v>
      </c>
      <c r="B2" s="44"/>
      <c r="C2" s="44"/>
      <c r="D2" s="44"/>
      <c r="E2" s="44"/>
      <c r="F2" s="44"/>
    </row>
    <row r="3" spans="1:6" x14ac:dyDescent="0.3">
      <c r="A3" s="1"/>
      <c r="B3" s="1"/>
      <c r="C3" s="1"/>
      <c r="D3" s="1"/>
      <c r="E3" s="1"/>
      <c r="F3" s="1"/>
    </row>
    <row r="4" spans="1:6" x14ac:dyDescent="0.3">
      <c r="A4" s="45" t="s">
        <v>2</v>
      </c>
      <c r="B4" s="45"/>
      <c r="C4" s="45"/>
      <c r="D4" s="45"/>
      <c r="E4" s="45"/>
      <c r="F4" s="45"/>
    </row>
    <row r="5" spans="1:6" x14ac:dyDescent="0.3">
      <c r="A5" s="2"/>
      <c r="B5" s="2"/>
      <c r="C5" s="2"/>
      <c r="D5" s="2"/>
      <c r="E5" s="2"/>
      <c r="F5" s="2"/>
    </row>
    <row r="6" spans="1:6" x14ac:dyDescent="0.3">
      <c r="A6" s="46" t="s">
        <v>3</v>
      </c>
      <c r="B6" s="47"/>
      <c r="C6" s="47"/>
      <c r="D6" s="47"/>
      <c r="E6" s="47"/>
      <c r="F6" s="47"/>
    </row>
    <row r="7" spans="1:6" ht="15" thickBot="1" x14ac:dyDescent="0.35">
      <c r="A7" s="3"/>
      <c r="B7" s="4"/>
      <c r="C7" s="4"/>
      <c r="D7" s="4"/>
      <c r="E7" s="4"/>
      <c r="F7" s="4"/>
    </row>
    <row r="8" spans="1:6" ht="15" thickBot="1" x14ac:dyDescent="0.35">
      <c r="A8" s="48"/>
      <c r="B8" s="49"/>
      <c r="C8" s="49"/>
      <c r="D8" s="50"/>
      <c r="E8" s="50"/>
      <c r="F8" s="51"/>
    </row>
    <row r="9" spans="1:6" x14ac:dyDescent="0.3">
      <c r="A9" s="31" t="s">
        <v>4</v>
      </c>
      <c r="B9" s="32"/>
      <c r="C9" s="32"/>
      <c r="D9" s="33"/>
      <c r="E9" s="33"/>
      <c r="F9" s="34"/>
    </row>
    <row r="10" spans="1:6" x14ac:dyDescent="0.3">
      <c r="A10" s="6" t="s">
        <v>5</v>
      </c>
      <c r="B10" s="7" t="s">
        <v>6</v>
      </c>
      <c r="C10" s="8" t="s">
        <v>7</v>
      </c>
      <c r="D10" s="9" t="s">
        <v>8</v>
      </c>
      <c r="E10" s="9"/>
      <c r="F10" s="10" t="s">
        <v>9</v>
      </c>
    </row>
    <row r="11" spans="1:6" x14ac:dyDescent="0.3">
      <c r="A11" s="11" t="s">
        <v>10</v>
      </c>
      <c r="B11" s="12"/>
      <c r="C11" s="13"/>
      <c r="D11" s="13"/>
      <c r="E11" s="13"/>
      <c r="F11" s="14"/>
    </row>
    <row r="12" spans="1:6" x14ac:dyDescent="0.3">
      <c r="A12" s="15" t="s">
        <v>11</v>
      </c>
      <c r="B12" s="12">
        <f>1500000/1000</f>
        <v>1500</v>
      </c>
      <c r="C12" s="16">
        <v>201.82</v>
      </c>
      <c r="D12" s="17">
        <v>0</v>
      </c>
      <c r="E12" s="13">
        <f>1-D12</f>
        <v>1</v>
      </c>
      <c r="F12" s="18">
        <f t="shared" ref="F12:F13" si="0">(B12*C12)*E12</f>
        <v>302730</v>
      </c>
    </row>
    <row r="13" spans="1:6" x14ac:dyDescent="0.3">
      <c r="A13" s="15" t="s">
        <v>12</v>
      </c>
      <c r="B13" s="12">
        <f>115000/1000</f>
        <v>115</v>
      </c>
      <c r="C13" s="16">
        <v>249.52</v>
      </c>
      <c r="D13" s="17">
        <v>0</v>
      </c>
      <c r="E13" s="13">
        <f>1-D13</f>
        <v>1</v>
      </c>
      <c r="F13" s="18">
        <f t="shared" si="0"/>
        <v>28694.800000000003</v>
      </c>
    </row>
    <row r="14" spans="1:6" ht="15" thickBot="1" x14ac:dyDescent="0.35">
      <c r="A14" s="5"/>
      <c r="B14" s="5"/>
      <c r="C14" s="5"/>
      <c r="D14" s="5"/>
      <c r="E14" s="5"/>
      <c r="F14" s="5"/>
    </row>
    <row r="15" spans="1:6" x14ac:dyDescent="0.3">
      <c r="A15" s="35" t="s">
        <v>13</v>
      </c>
      <c r="B15" s="36"/>
      <c r="C15" s="36"/>
      <c r="D15" s="37"/>
      <c r="E15" s="37"/>
      <c r="F15" s="38"/>
    </row>
    <row r="16" spans="1:6" x14ac:dyDescent="0.3">
      <c r="A16" s="6" t="s">
        <v>14</v>
      </c>
      <c r="B16" s="7" t="s">
        <v>6</v>
      </c>
      <c r="C16" s="8" t="s">
        <v>7</v>
      </c>
      <c r="D16" s="9" t="s">
        <v>8</v>
      </c>
      <c r="E16" s="9" t="s">
        <v>15</v>
      </c>
      <c r="F16" s="10" t="s">
        <v>9</v>
      </c>
    </row>
    <row r="17" spans="1:6" x14ac:dyDescent="0.3">
      <c r="A17" s="19" t="s">
        <v>16</v>
      </c>
      <c r="B17" s="20"/>
      <c r="C17" s="21"/>
      <c r="D17" s="21"/>
      <c r="E17" s="22"/>
      <c r="F17" s="18"/>
    </row>
    <row r="18" spans="1:6" x14ac:dyDescent="0.3">
      <c r="A18" s="23" t="s">
        <v>17</v>
      </c>
      <c r="B18" s="24">
        <f>6752/1000</f>
        <v>6.7519999999999998</v>
      </c>
      <c r="C18" s="25">
        <f>6.3*1000</f>
        <v>6300</v>
      </c>
      <c r="D18" s="26">
        <v>0</v>
      </c>
      <c r="E18" s="22">
        <f t="shared" ref="E18:E22" si="1">1-D18</f>
        <v>1</v>
      </c>
      <c r="F18" s="18">
        <f t="shared" ref="F18:F22" si="2">(B18*C18)*E18</f>
        <v>42537.599999999999</v>
      </c>
    </row>
    <row r="19" spans="1:6" x14ac:dyDescent="0.3">
      <c r="A19" s="23" t="s">
        <v>18</v>
      </c>
      <c r="B19" s="24">
        <f>13971/1000</f>
        <v>13.971</v>
      </c>
      <c r="C19" s="25">
        <f>4*1000</f>
        <v>4000</v>
      </c>
      <c r="D19" s="26">
        <v>0</v>
      </c>
      <c r="E19" s="22">
        <f t="shared" si="1"/>
        <v>1</v>
      </c>
      <c r="F19" s="18">
        <f t="shared" si="2"/>
        <v>55884</v>
      </c>
    </row>
    <row r="20" spans="1:6" x14ac:dyDescent="0.3">
      <c r="A20" s="23" t="s">
        <v>19</v>
      </c>
      <c r="B20" s="24">
        <f>1148/1000</f>
        <v>1.1479999999999999</v>
      </c>
      <c r="C20" s="25">
        <f>1.5*1000</f>
        <v>1500</v>
      </c>
      <c r="D20" s="26">
        <v>0</v>
      </c>
      <c r="E20" s="22">
        <f t="shared" si="1"/>
        <v>1</v>
      </c>
      <c r="F20" s="18">
        <f t="shared" si="2"/>
        <v>1721.9999999999998</v>
      </c>
    </row>
    <row r="21" spans="1:6" x14ac:dyDescent="0.3">
      <c r="A21" s="23" t="s">
        <v>20</v>
      </c>
      <c r="B21" s="24">
        <f>8623/1000</f>
        <v>8.6229999999999993</v>
      </c>
      <c r="C21" s="25">
        <f>1.25*1000</f>
        <v>1250</v>
      </c>
      <c r="D21" s="26">
        <v>0</v>
      </c>
      <c r="E21" s="22">
        <f t="shared" si="1"/>
        <v>1</v>
      </c>
      <c r="F21" s="18">
        <f t="shared" si="2"/>
        <v>10778.75</v>
      </c>
    </row>
    <row r="22" spans="1:6" ht="15" thickBot="1" x14ac:dyDescent="0.35">
      <c r="A22" s="23" t="s">
        <v>21</v>
      </c>
      <c r="B22" s="24">
        <v>1.875</v>
      </c>
      <c r="C22" s="25">
        <f>1.1*1000</f>
        <v>1100</v>
      </c>
      <c r="D22" s="26">
        <v>0</v>
      </c>
      <c r="E22" s="22">
        <f t="shared" si="1"/>
        <v>1</v>
      </c>
      <c r="F22" s="18">
        <f t="shared" si="2"/>
        <v>2062.5</v>
      </c>
    </row>
    <row r="23" spans="1:6" ht="15" thickBot="1" x14ac:dyDescent="0.35">
      <c r="A23" s="39" t="s">
        <v>22</v>
      </c>
      <c r="B23" s="40"/>
      <c r="C23" s="40"/>
      <c r="D23" s="27"/>
      <c r="E23" s="27"/>
      <c r="F23" s="28">
        <f>SUM(F17:F22)</f>
        <v>112984.85</v>
      </c>
    </row>
    <row r="24" spans="1:6" ht="15" thickBot="1" x14ac:dyDescent="0.35">
      <c r="A24" s="41"/>
      <c r="B24" s="41"/>
      <c r="C24" s="41"/>
      <c r="D24" s="41"/>
      <c r="E24" s="41"/>
      <c r="F24" s="41"/>
    </row>
    <row r="25" spans="1:6" ht="15" thickBot="1" x14ac:dyDescent="0.35">
      <c r="A25" s="39" t="s">
        <v>23</v>
      </c>
      <c r="B25" s="40"/>
      <c r="C25" s="42"/>
      <c r="D25" s="29"/>
      <c r="E25" s="29"/>
      <c r="F25" s="30">
        <f>SUM(F12:F13)+F23</f>
        <v>444409.65</v>
      </c>
    </row>
  </sheetData>
  <sheetProtection algorithmName="SHA-512" hashValue="hNMFE8f/1mKnq8GDqsVTs32qNDx+RiRHDKRsILGL7ITYcD6IR7h0rZxYSrY/an4UUk4zPySslUA8qBzElo0yOw==" saltValue="fv5M5r1HIbZb4k8VuxCD9A==" spinCount="100000" sheet="1" objects="1" scenarios="1"/>
  <protectedRanges>
    <protectedRange sqref="D17:D22 C12:C13" name="Bereik1"/>
  </protectedRanges>
  <mergeCells count="10">
    <mergeCell ref="A1:F1"/>
    <mergeCell ref="A2:F2"/>
    <mergeCell ref="A4:F4"/>
    <mergeCell ref="A6:F6"/>
    <mergeCell ref="A8:F8"/>
    <mergeCell ref="A9:F9"/>
    <mergeCell ref="A15:F15"/>
    <mergeCell ref="A23:C23"/>
    <mergeCell ref="A24:F24"/>
    <mergeCell ref="A25:C2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09C2C45833F4D4F9DEFF90ECFED62F8" ma:contentTypeVersion="16" ma:contentTypeDescription="Een nieuw document maken." ma:contentTypeScope="" ma:versionID="47a00c122a31a3fa2f2d4331834c7389">
  <xsd:schema xmlns:xsd="http://www.w3.org/2001/XMLSchema" xmlns:xs="http://www.w3.org/2001/XMLSchema" xmlns:p="http://schemas.microsoft.com/office/2006/metadata/properties" xmlns:ns2="433175f9-c5c7-4446-bda4-232dc4103c3c" xmlns:ns3="74887d9c-c043-4b96-ae60-af274171b736" targetNamespace="http://schemas.microsoft.com/office/2006/metadata/properties" ma:root="true" ma:fieldsID="18111bc725f7a389c2eb18f4ac9bbe93" ns2:_="" ns3:_="">
    <xsd:import namespace="433175f9-c5c7-4446-bda4-232dc4103c3c"/>
    <xsd:import namespace="74887d9c-c043-4b96-ae60-af274171b73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Location" minOccurs="0"/>
                <xsd:element ref="ns2:MediaServiceOCR"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3175f9-c5c7-4446-bda4-232dc4103c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4596e9f6-9129-4d3e-9509-92a3afeecd85"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887d9c-c043-4b96-ae60-af274171b736"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dc4502f-72d1-4229-a434-efeb46e452de}" ma:internalName="TaxCatchAll" ma:showField="CatchAllData" ma:web="74887d9c-c043-4b96-ae60-af274171b73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4887d9c-c043-4b96-ae60-af274171b736" xsi:nil="true"/>
    <lcf76f155ced4ddcb4097134ff3c332f xmlns="433175f9-c5c7-4446-bda4-232dc4103c3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7D1E50-CAA4-4135-9689-0C32B82877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3175f9-c5c7-4446-bda4-232dc4103c3c"/>
    <ds:schemaRef ds:uri="74887d9c-c043-4b96-ae60-af274171b7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5A4B5CF-E836-48C5-ACA8-618AC048A1F9}">
  <ds:schemaRefs>
    <ds:schemaRef ds:uri="http://schemas.microsoft.com/office/2006/metadata/properties"/>
    <ds:schemaRef ds:uri="http://purl.org/dc/dcmitype/"/>
    <ds:schemaRef ds:uri="http://schemas.openxmlformats.org/package/2006/metadata/core-properties"/>
    <ds:schemaRef ds:uri="http://purl.org/dc/terms/"/>
    <ds:schemaRef ds:uri="http://purl.org/dc/elements/1.1/"/>
    <ds:schemaRef ds:uri="http://schemas.microsoft.com/office/infopath/2007/PartnerControls"/>
    <ds:schemaRef ds:uri="http://schemas.microsoft.com/office/2006/documentManagement/types"/>
    <ds:schemaRef ds:uri="74887d9c-c043-4b96-ae60-af274171b736"/>
    <ds:schemaRef ds:uri="433175f9-c5c7-4446-bda4-232dc4103c3c"/>
    <ds:schemaRef ds:uri="http://www.w3.org/XML/1998/namespace"/>
  </ds:schemaRefs>
</ds:datastoreItem>
</file>

<file path=customXml/itemProps3.xml><?xml version="1.0" encoding="utf-8"?>
<ds:datastoreItem xmlns:ds="http://schemas.openxmlformats.org/officeDocument/2006/customXml" ds:itemID="{2F0BE56D-E905-4000-8F78-292A9EC5A6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Sander Stoffer</dc:creator>
  <cp:lastModifiedBy>Sander Stoffer</cp:lastModifiedBy>
  <dcterms:created xsi:type="dcterms:W3CDTF">2025-10-29T12:46:13Z</dcterms:created>
  <dcterms:modified xsi:type="dcterms:W3CDTF">2025-10-29T13:16:02Z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0x010100009C2C45833F4D4F9DEFF90ECFED62F8</vt:lpwstr>
  </property>
  <property fmtid="{D5CDD505-2E9C-101B-9397-08002B2CF9AE}" pid="3" name="ComplianceAssetId">
    <vt:lpwstr/>
  </property>
  <property fmtid="{D5CDD505-2E9C-101B-9397-08002B2CF9AE}" pid="4" name="_ExtendedDescription">
    <vt:lpwstr/>
  </property>
  <property fmtid="{D5CDD505-2E9C-101B-9397-08002B2CF9AE}" pid="5" name="TriggerFlowInfo">
    <vt:lpwstr/>
  </property>
  <property fmtid="{D5CDD505-2E9C-101B-9397-08002B2CF9AE}" pid="6" name="MediaServiceImageTags">
    <vt:lpwstr/>
  </property>
</Properties>
</file>